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/>
  <bookViews>
    <workbookView xWindow="0" yWindow="0" windowWidth="15645" windowHeight="7785"/>
  </bookViews>
  <sheets>
    <sheet name="Лист1" sheetId="1" r:id="rId1"/>
  </sheets>
  <definedNames>
    <definedName name="_xlnm._FilterDatabase" localSheetId="0" hidden="1">Лист1!$A$2:$K$3</definedName>
  </definedNames>
  <calcPr calcId="145621"/>
</workbook>
</file>

<file path=xl/calcChain.xml><?xml version="1.0" encoding="utf-8"?>
<calcChain xmlns="http://schemas.openxmlformats.org/spreadsheetml/2006/main">
  <c r="H15" i="1" l="1"/>
  <c r="J15" i="1"/>
  <c r="J3" i="1" l="1"/>
</calcChain>
</file>

<file path=xl/sharedStrings.xml><?xml version="1.0" encoding="utf-8"?>
<sst xmlns="http://schemas.openxmlformats.org/spreadsheetml/2006/main" count="60" uniqueCount="34">
  <si>
    <t>Материал</t>
  </si>
  <si>
    <t>Краткий текст материала</t>
  </si>
  <si>
    <t>ЗапасМен</t>
  </si>
  <si>
    <t>ПозЗапМен</t>
  </si>
  <si>
    <t>Влт</t>
  </si>
  <si>
    <t>БЕИ</t>
  </si>
  <si>
    <t>Цена</t>
  </si>
  <si>
    <t>Количество</t>
  </si>
  <si>
    <t>Стоимость</t>
  </si>
  <si>
    <t>ИсторичДат</t>
  </si>
  <si>
    <t>RUB</t>
  </si>
  <si>
    <t>№ п/п</t>
  </si>
  <si>
    <t>М</t>
  </si>
  <si>
    <t>Лот 86.20  УСМТР</t>
  </si>
  <si>
    <t>1001291</t>
  </si>
  <si>
    <t>Кабель силовой с алюминиевыми жилами, с изоляцией и оболочкой из поливинилхлоридного пластиката АВВГ 4х150-1,0</t>
  </si>
  <si>
    <t>1002679</t>
  </si>
  <si>
    <t>Кабель силовой с алюминиевыми жилами, с изоляцией и оболочкой из поливинилхлоридного пластиката АВВГ 3х120-6,0</t>
  </si>
  <si>
    <t>1119882</t>
  </si>
  <si>
    <t>Кабель силовой с медными жилами с изоляцией из поливинилхлоридного пластиката, с защитным покровом ВБбШв 3х16-0,66</t>
  </si>
  <si>
    <t>1121473</t>
  </si>
  <si>
    <t>Кабель силовой с медной жилой с изоляцией из поливинилхлоридного пластиката, не распространяющий горение, ВБбШнг 3х185-6</t>
  </si>
  <si>
    <t>1197576</t>
  </si>
  <si>
    <t>Кабель силовой с медными жилами с изоляцией и оболочкой из поливинилхлоридного пластиката пониженной горючести с низким дымо- и газовыделением ВВГнг-LS 5х150-1,0</t>
  </si>
  <si>
    <t>1260215</t>
  </si>
  <si>
    <t>Кабель силовой с медной жилой с изоляцией из поливинилхлоридного пластиката, не распространяющий горение, 4х150-1,0</t>
  </si>
  <si>
    <t>1274735</t>
  </si>
  <si>
    <t>Кабель силовой с медными жилами с изоляцией из поливинилхлоридного пластиката, бронированный, в шланге из ПВХ пластиката пониженной горючести с низким дымо- и газовыделением ВБбШвнг-LS 4х185-1,0</t>
  </si>
  <si>
    <t>1289822</t>
  </si>
  <si>
    <t>Кабель силовой с медной жилой с изоляцией из поливинилхлоридного пластиката, не распространяющий горение ВБбШнг 3х120-6,0</t>
  </si>
  <si>
    <t>1314503</t>
  </si>
  <si>
    <t>Кабель силовой с медными жилами с изоляцией и оболочкой из поливинилхлоридного пластиката пониженной горючести с низким дымо- и газовыделением ВВГнг-LS 1х50-1,0</t>
  </si>
  <si>
    <t>1272660</t>
  </si>
  <si>
    <t>Кабель контрольный с медными жилами, изоляция и оболочка из ПВХ композиций, пониженной пожароопасности КВВГнг-LS 19х2,5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</si>
</sst>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#,##0.000"/>
  </numFmts>
  <fonts count="2" x14ac:knownFonts="1">
    <font>
      <sz val="11"/>
      <color theme="1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</fonts>
  <fills count="3">
    <fill>
      <patternFill patternType="none"/>
    </fill>
    <fill>
      <patternFill patternType="gray125"/>
    </fill>
    <fill>
      <patternFill patternType="solid">
        <fgColor theme="4" tint="0.59999389629810485"/>
        <bgColor indexed="64"/>
      </patternFill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</borders>
  <cellStyleXfs count="1">
    <xf numFmtId="0" fontId="0" fillId="0" borderId="0"/>
  </cellStyleXfs>
  <cellXfs count="16">
    <xf numFmtId="0" fontId="0" fillId="0" borderId="0" xfId="0"/>
    <xf numFmtId="0" fontId="1" fillId="2" borderId="1" xfId="0" applyFont="1" applyFill="1" applyBorder="1" applyAlignment="1">
      <alignment horizontal="center" vertical="center"/>
    </xf>
    <xf numFmtId="0" fontId="0" fillId="0" borderId="1" xfId="0" applyFill="1" applyBorder="1" applyAlignment="1">
      <alignment horizontal="center" vertical="center"/>
    </xf>
    <xf numFmtId="0" fontId="0" fillId="0" borderId="1" xfId="0" applyFill="1" applyBorder="1"/>
    <xf numFmtId="4" fontId="0" fillId="0" borderId="1" xfId="0" applyNumberFormat="1" applyFill="1" applyBorder="1"/>
    <xf numFmtId="49" fontId="0" fillId="0" borderId="1" xfId="0" applyNumberFormat="1" applyFill="1" applyBorder="1"/>
    <xf numFmtId="164" fontId="0" fillId="0" borderId="1" xfId="0" applyNumberFormat="1" applyFill="1" applyBorder="1"/>
    <xf numFmtId="14" fontId="0" fillId="0" borderId="1" xfId="0" applyNumberFormat="1" applyFill="1" applyBorder="1"/>
    <xf numFmtId="0" fontId="0" fillId="0" borderId="0" xfId="0" applyFill="1"/>
    <xf numFmtId="0" fontId="0" fillId="0" borderId="0" xfId="0" applyAlignment="1">
      <alignment wrapText="1"/>
    </xf>
    <xf numFmtId="0" fontId="1" fillId="2" borderId="1" xfId="0" applyFont="1" applyFill="1" applyBorder="1" applyAlignment="1">
      <alignment horizontal="center" vertical="center" wrapText="1"/>
    </xf>
    <xf numFmtId="49" fontId="0" fillId="0" borderId="1" xfId="0" applyNumberFormat="1" applyFill="1" applyBorder="1" applyAlignment="1">
      <alignment wrapText="1"/>
    </xf>
    <xf numFmtId="164" fontId="0" fillId="0" borderId="0" xfId="0" applyNumberFormat="1" applyFill="1"/>
    <xf numFmtId="4" fontId="0" fillId="0" borderId="0" xfId="0" applyNumberFormat="1"/>
    <xf numFmtId="164" fontId="0" fillId="0" borderId="0" xfId="0" applyNumberFormat="1"/>
    <xf numFmtId="0" fontId="0" fillId="0" borderId="2" xfId="0" applyFill="1" applyBorder="1" applyAlignment="1">
      <alignment horizontal="center" vertical="center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xmlns="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N15"/>
  <sheetViews>
    <sheetView tabSelected="1" topLeftCell="A7" workbookViewId="0">
      <selection activeCell="H3" sqref="H3:H14"/>
    </sheetView>
  </sheetViews>
  <sheetFormatPr defaultRowHeight="15" x14ac:dyDescent="0.25"/>
  <cols>
    <col min="2" max="2" width="13.28515625" customWidth="1"/>
    <col min="3" max="3" width="42.7109375" style="9" customWidth="1"/>
    <col min="4" max="4" width="11.5703125" hidden="1" customWidth="1"/>
    <col min="5" max="5" width="11" hidden="1" customWidth="1"/>
    <col min="8" max="8" width="11.140625" customWidth="1"/>
    <col min="9" max="9" width="13.140625" customWidth="1"/>
    <col min="10" max="10" width="14.7109375" customWidth="1"/>
    <col min="11" max="11" width="14.5703125" customWidth="1"/>
  </cols>
  <sheetData>
    <row r="1" spans="1:14" x14ac:dyDescent="0.25">
      <c r="B1" t="s">
        <v>13</v>
      </c>
    </row>
    <row r="2" spans="1:14" x14ac:dyDescent="0.25">
      <c r="A2" s="1" t="s">
        <v>11</v>
      </c>
      <c r="B2" s="1" t="s">
        <v>0</v>
      </c>
      <c r="C2" s="10" t="s">
        <v>1</v>
      </c>
      <c r="D2" s="1" t="s">
        <v>2</v>
      </c>
      <c r="E2" s="1" t="s">
        <v>3</v>
      </c>
      <c r="F2" s="1" t="s">
        <v>4</v>
      </c>
      <c r="G2" s="1" t="s">
        <v>5</v>
      </c>
      <c r="H2" s="1" t="s">
        <v>7</v>
      </c>
      <c r="I2" s="1" t="s">
        <v>6</v>
      </c>
      <c r="J2" s="1" t="s">
        <v>8</v>
      </c>
      <c r="K2" s="1" t="s">
        <v>9</v>
      </c>
    </row>
    <row r="3" spans="1:14" s="8" customFormat="1" ht="60" x14ac:dyDescent="0.25">
      <c r="A3" s="2">
        <v>1</v>
      </c>
      <c r="B3" s="5" t="s">
        <v>14</v>
      </c>
      <c r="C3" s="11" t="s">
        <v>15</v>
      </c>
      <c r="D3" s="3"/>
      <c r="E3" s="3"/>
      <c r="F3" s="5" t="s">
        <v>10</v>
      </c>
      <c r="G3" s="5" t="s">
        <v>12</v>
      </c>
      <c r="H3" s="6">
        <v>505</v>
      </c>
      <c r="I3" s="4">
        <v>46.53</v>
      </c>
      <c r="J3" s="4">
        <f t="shared" ref="J3:J14" si="0">H3*I3</f>
        <v>23497.65</v>
      </c>
      <c r="K3" s="7">
        <v>39813</v>
      </c>
    </row>
    <row r="4" spans="1:14" s="8" customFormat="1" ht="60" x14ac:dyDescent="0.25">
      <c r="A4" s="2">
        <v>2</v>
      </c>
      <c r="B4" s="5" t="s">
        <v>16</v>
      </c>
      <c r="C4" s="11" t="s">
        <v>17</v>
      </c>
      <c r="D4" s="3"/>
      <c r="E4" s="3"/>
      <c r="F4" s="5" t="s">
        <v>10</v>
      </c>
      <c r="G4" s="5" t="s">
        <v>12</v>
      </c>
      <c r="H4" s="6">
        <v>870</v>
      </c>
      <c r="I4" s="4">
        <v>40.04</v>
      </c>
      <c r="J4" s="4">
        <v>34838.61</v>
      </c>
      <c r="K4" s="7">
        <v>39813</v>
      </c>
    </row>
    <row r="5" spans="1:14" s="8" customFormat="1" ht="60" x14ac:dyDescent="0.25">
      <c r="A5" s="2">
        <v>3</v>
      </c>
      <c r="B5" s="5" t="s">
        <v>18</v>
      </c>
      <c r="C5" s="11" t="s">
        <v>19</v>
      </c>
      <c r="D5" s="3"/>
      <c r="E5" s="3"/>
      <c r="F5" s="5" t="s">
        <v>10</v>
      </c>
      <c r="G5" s="5" t="s">
        <v>12</v>
      </c>
      <c r="H5" s="6">
        <v>300</v>
      </c>
      <c r="I5" s="4">
        <v>53.82</v>
      </c>
      <c r="J5" s="4">
        <v>16147.4</v>
      </c>
      <c r="K5" s="7">
        <v>39813</v>
      </c>
    </row>
    <row r="6" spans="1:14" s="8" customFormat="1" ht="60" x14ac:dyDescent="0.25">
      <c r="A6" s="2">
        <v>4</v>
      </c>
      <c r="B6" s="5" t="s">
        <v>20</v>
      </c>
      <c r="C6" s="11" t="s">
        <v>21</v>
      </c>
      <c r="D6" s="3"/>
      <c r="E6" s="3"/>
      <c r="F6" s="5" t="s">
        <v>10</v>
      </c>
      <c r="G6" s="5" t="s">
        <v>12</v>
      </c>
      <c r="H6" s="6">
        <v>170</v>
      </c>
      <c r="I6" s="4">
        <v>1520.08</v>
      </c>
      <c r="J6" s="4">
        <v>258413.6</v>
      </c>
      <c r="K6" s="7">
        <v>40461</v>
      </c>
    </row>
    <row r="7" spans="1:14" s="8" customFormat="1" ht="75" x14ac:dyDescent="0.25">
      <c r="A7" s="2">
        <v>5</v>
      </c>
      <c r="B7" s="5" t="s">
        <v>22</v>
      </c>
      <c r="C7" s="11" t="s">
        <v>23</v>
      </c>
      <c r="D7" s="3"/>
      <c r="E7" s="3"/>
      <c r="F7" s="5" t="s">
        <v>10</v>
      </c>
      <c r="G7" s="5" t="s">
        <v>12</v>
      </c>
      <c r="H7" s="6">
        <v>195</v>
      </c>
      <c r="I7" s="4">
        <v>1928.83</v>
      </c>
      <c r="J7" s="4">
        <v>376122.63</v>
      </c>
      <c r="K7" s="7">
        <v>40592</v>
      </c>
    </row>
    <row r="8" spans="1:14" s="8" customFormat="1" ht="60" x14ac:dyDescent="0.25">
      <c r="A8" s="2">
        <v>6</v>
      </c>
      <c r="B8" s="5" t="s">
        <v>24</v>
      </c>
      <c r="C8" s="11" t="s">
        <v>25</v>
      </c>
      <c r="D8" s="3"/>
      <c r="E8" s="3"/>
      <c r="F8" s="5" t="s">
        <v>10</v>
      </c>
      <c r="G8" s="5" t="s">
        <v>12</v>
      </c>
      <c r="H8" s="6">
        <v>853</v>
      </c>
      <c r="I8" s="4">
        <v>1372.79</v>
      </c>
      <c r="J8" s="4">
        <v>1170989.8700000001</v>
      </c>
      <c r="K8" s="7">
        <v>40518</v>
      </c>
    </row>
    <row r="9" spans="1:14" s="8" customFormat="1" ht="90" x14ac:dyDescent="0.25">
      <c r="A9" s="2">
        <v>7</v>
      </c>
      <c r="B9" s="5" t="s">
        <v>26</v>
      </c>
      <c r="C9" s="11" t="s">
        <v>27</v>
      </c>
      <c r="D9" s="3"/>
      <c r="E9" s="3"/>
      <c r="F9" s="5" t="s">
        <v>10</v>
      </c>
      <c r="G9" s="5" t="s">
        <v>12</v>
      </c>
      <c r="H9" s="6">
        <v>163</v>
      </c>
      <c r="I9" s="4">
        <v>1858.59</v>
      </c>
      <c r="J9" s="4">
        <v>302950.17</v>
      </c>
      <c r="K9" s="7">
        <v>40134</v>
      </c>
    </row>
    <row r="10" spans="1:14" s="8" customFormat="1" ht="60" x14ac:dyDescent="0.25">
      <c r="A10" s="2">
        <v>8</v>
      </c>
      <c r="B10" s="5" t="s">
        <v>28</v>
      </c>
      <c r="C10" s="11" t="s">
        <v>29</v>
      </c>
      <c r="D10" s="3"/>
      <c r="E10" s="3"/>
      <c r="F10" s="5" t="s">
        <v>10</v>
      </c>
      <c r="G10" s="5" t="s">
        <v>12</v>
      </c>
      <c r="H10" s="6">
        <v>649</v>
      </c>
      <c r="I10" s="4">
        <v>1039.82</v>
      </c>
      <c r="J10" s="4">
        <v>674843.18</v>
      </c>
      <c r="K10" s="7">
        <v>40461</v>
      </c>
    </row>
    <row r="11" spans="1:14" s="8" customFormat="1" ht="75" x14ac:dyDescent="0.25">
      <c r="A11" s="2">
        <v>9</v>
      </c>
      <c r="B11" s="5" t="s">
        <v>30</v>
      </c>
      <c r="C11" s="11" t="s">
        <v>31</v>
      </c>
      <c r="D11" s="3"/>
      <c r="E11" s="3"/>
      <c r="F11" s="5" t="s">
        <v>10</v>
      </c>
      <c r="G11" s="5" t="s">
        <v>12</v>
      </c>
      <c r="H11" s="6">
        <v>260</v>
      </c>
      <c r="I11" s="4">
        <v>122.73</v>
      </c>
      <c r="J11" s="4">
        <v>31909.8</v>
      </c>
      <c r="K11" s="7">
        <v>40592</v>
      </c>
    </row>
    <row r="12" spans="1:14" s="8" customFormat="1" ht="60" x14ac:dyDescent="0.25">
      <c r="A12" s="2">
        <v>10</v>
      </c>
      <c r="B12" s="5" t="s">
        <v>32</v>
      </c>
      <c r="C12" s="11" t="s">
        <v>33</v>
      </c>
      <c r="D12" s="3"/>
      <c r="E12" s="3"/>
      <c r="F12" s="5" t="s">
        <v>10</v>
      </c>
      <c r="G12" s="5" t="s">
        <v>12</v>
      </c>
      <c r="H12" s="6">
        <v>5947</v>
      </c>
      <c r="I12" s="4">
        <v>103.87</v>
      </c>
      <c r="J12" s="4">
        <v>617714.89</v>
      </c>
      <c r="K12" s="7">
        <v>40140</v>
      </c>
      <c r="N12" s="12"/>
    </row>
    <row r="13" spans="1:14" s="8" customFormat="1" ht="60" x14ac:dyDescent="0.25">
      <c r="A13" s="2">
        <v>11</v>
      </c>
      <c r="B13" s="5" t="s">
        <v>32</v>
      </c>
      <c r="C13" s="11" t="s">
        <v>33</v>
      </c>
      <c r="D13" s="3"/>
      <c r="E13" s="3"/>
      <c r="F13" s="5" t="s">
        <v>10</v>
      </c>
      <c r="G13" s="5" t="s">
        <v>12</v>
      </c>
      <c r="H13" s="6">
        <v>95</v>
      </c>
      <c r="I13" s="4">
        <v>103.87</v>
      </c>
      <c r="J13" s="4">
        <v>9867.65</v>
      </c>
      <c r="K13" s="7">
        <v>40140</v>
      </c>
    </row>
    <row r="14" spans="1:14" s="8" customFormat="1" ht="60" x14ac:dyDescent="0.25">
      <c r="A14" s="2">
        <v>12</v>
      </c>
      <c r="B14" s="5" t="s">
        <v>32</v>
      </c>
      <c r="C14" s="11" t="s">
        <v>33</v>
      </c>
      <c r="D14" s="3"/>
      <c r="E14" s="3"/>
      <c r="F14" s="5" t="s">
        <v>10</v>
      </c>
      <c r="G14" s="5" t="s">
        <v>12</v>
      </c>
      <c r="H14" s="6">
        <v>1771</v>
      </c>
      <c r="I14" s="4">
        <v>224.18</v>
      </c>
      <c r="J14" s="4">
        <v>397022.78</v>
      </c>
      <c r="K14" s="7">
        <v>40899</v>
      </c>
    </row>
    <row r="15" spans="1:14" x14ac:dyDescent="0.25">
      <c r="A15" s="15"/>
      <c r="H15" s="14">
        <f>SUM(H3:H14)</f>
        <v>11778</v>
      </c>
      <c r="J15" s="13">
        <f>SUM(J3:J14)</f>
        <v>3914318.2300000004</v>
      </c>
    </row>
  </sheetData>
  <autoFilter ref="A2:K3"/>
  <pageMargins left="0.70866141732283472" right="0.70866141732283472" top="0.74803149606299213" bottom="0.74803149606299213" header="0.31496062992125984" footer="0.31496062992125984"/>
  <pageSetup paperSize="9" scale="55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Company>РН-Туапсинский НПЗ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Румянцева Наталья Геннадьевна</dc:creator>
  <cp:lastModifiedBy>Курносова Татьяна Сергеевна</cp:lastModifiedBy>
  <cp:lastPrinted>2020-09-09T11:08:12Z</cp:lastPrinted>
  <dcterms:created xsi:type="dcterms:W3CDTF">2018-05-28T08:50:31Z</dcterms:created>
  <dcterms:modified xsi:type="dcterms:W3CDTF">2020-09-19T11:49:27Z</dcterms:modified>
</cp:coreProperties>
</file>